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 (2)" sheetId="2" r:id="rId1"/>
  </sheets>
  <calcPr calcId="144525"/>
</workbook>
</file>

<file path=xl/sharedStrings.xml><?xml version="1.0" encoding="utf-8"?>
<sst xmlns="http://schemas.openxmlformats.org/spreadsheetml/2006/main" count="62" uniqueCount="46">
  <si>
    <t>DEBT_T_XXGK_XEYE</t>
  </si>
  <si>
    <t xml:space="preserve"> AND T.AD_CODE_GK=65 AND T.SET_YEAR_GK=2021</t>
  </si>
  <si>
    <r>
      <rPr>
        <sz val="9"/>
        <rFont val="SimSun"/>
        <charset val="134"/>
      </rPr>
      <t>上年债务限额及余额预算</t>
    </r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</si>
  <si>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</si>
  <si>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</si>
  <si>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</si>
  <si>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</si>
  <si>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</si>
  <si>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</si>
  <si>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</si>
  <si>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</si>
  <si>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</si>
  <si>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：</t>
    </r>
  </si>
  <si>
    <r>
      <rPr>
        <sz val="16"/>
        <rFont val="Times New Roman"/>
        <charset val="134"/>
      </rPr>
      <t>2025</t>
    </r>
    <r>
      <rPr>
        <sz val="16"/>
        <rFont val="方正小标宋简体"/>
        <charset val="134"/>
      </rPr>
      <t>年乌鲁木齐市政府债务限额、余额（含一般债务限额、余额和专项债务限额、余额）情况表</t>
    </r>
  </si>
  <si>
    <r>
      <rPr>
        <sz val="11"/>
        <rFont val="宋体"/>
        <charset val="134"/>
      </rPr>
      <t>单位：亿元</t>
    </r>
  </si>
  <si>
    <r>
      <rPr>
        <b/>
        <sz val="11"/>
        <rFont val="宋体"/>
        <charset val="134"/>
      </rPr>
      <t>行政区划名称</t>
    </r>
  </si>
  <si>
    <r>
      <rPr>
        <b/>
        <sz val="11"/>
        <rFont val="宋体"/>
        <charset val="134"/>
      </rPr>
      <t>政府债务限额总额</t>
    </r>
  </si>
  <si>
    <r>
      <rPr>
        <b/>
        <sz val="11"/>
        <rFont val="宋体"/>
        <charset val="134"/>
      </rPr>
      <t>其中：新增债务限额</t>
    </r>
  </si>
  <si>
    <r>
      <rPr>
        <b/>
        <sz val="11"/>
        <rFont val="宋体"/>
        <charset val="134"/>
      </rPr>
      <t>政府债务余额预计执行数</t>
    </r>
  </si>
  <si>
    <r>
      <rPr>
        <b/>
        <sz val="11"/>
        <rFont val="宋体"/>
        <charset val="134"/>
      </rPr>
      <t>合计</t>
    </r>
  </si>
  <si>
    <r>
      <rPr>
        <b/>
        <sz val="11"/>
        <rFont val="宋体"/>
        <charset val="134"/>
      </rPr>
      <t>一般债务</t>
    </r>
  </si>
  <si>
    <r>
      <rPr>
        <b/>
        <sz val="11"/>
        <rFont val="宋体"/>
        <charset val="134"/>
      </rPr>
      <t>专项债务</t>
    </r>
  </si>
  <si>
    <t>VALID#</t>
  </si>
  <si>
    <t>65</t>
  </si>
  <si>
    <r>
      <rPr>
        <b/>
        <sz val="10"/>
        <color rgb="FF000000"/>
        <rFont val="宋体"/>
        <charset val="134"/>
      </rPr>
      <t>乌鲁木齐市</t>
    </r>
  </si>
  <si>
    <t>6500</t>
  </si>
  <si>
    <r>
      <rPr>
        <sz val="10"/>
        <color rgb="FF000000"/>
        <rFont val="宋体"/>
        <charset val="134"/>
      </rPr>
      <t>乌鲁木齐市本级</t>
    </r>
  </si>
  <si>
    <r>
      <rPr>
        <sz val="10"/>
        <color rgb="FF000000"/>
        <rFont val="宋体"/>
        <charset val="134"/>
      </rPr>
      <t>甘泉堡</t>
    </r>
  </si>
  <si>
    <t>6501</t>
  </si>
  <si>
    <r>
      <rPr>
        <b/>
        <sz val="10"/>
        <color rgb="FF000000"/>
        <rFont val="宋体"/>
        <charset val="134"/>
      </rPr>
      <t>所属县（区、县）小计</t>
    </r>
  </si>
  <si>
    <t>6502</t>
  </si>
  <si>
    <r>
      <rPr>
        <sz val="10"/>
        <color rgb="FF000000"/>
        <rFont val="宋体"/>
        <charset val="134"/>
      </rPr>
      <t>天山区</t>
    </r>
  </si>
  <si>
    <t>6504</t>
  </si>
  <si>
    <r>
      <rPr>
        <sz val="10"/>
        <color rgb="FF000000"/>
        <rFont val="宋体"/>
        <charset val="134"/>
      </rPr>
      <t>沙依巴克区</t>
    </r>
  </si>
  <si>
    <t>6505</t>
  </si>
  <si>
    <r>
      <rPr>
        <sz val="10"/>
        <color rgb="FF000000"/>
        <rFont val="宋体"/>
        <charset val="134"/>
      </rPr>
      <t>新市区</t>
    </r>
  </si>
  <si>
    <t>6523</t>
  </si>
  <si>
    <r>
      <rPr>
        <sz val="10"/>
        <color rgb="FF000000"/>
        <rFont val="宋体"/>
        <charset val="134"/>
      </rPr>
      <t>水磨沟区</t>
    </r>
  </si>
  <si>
    <t>6527</t>
  </si>
  <si>
    <r>
      <rPr>
        <sz val="10"/>
        <color rgb="FF000000"/>
        <rFont val="宋体"/>
        <charset val="134"/>
      </rPr>
      <t>头屯河区</t>
    </r>
  </si>
  <si>
    <t>6528</t>
  </si>
  <si>
    <r>
      <rPr>
        <sz val="10"/>
        <color rgb="FF000000"/>
        <rFont val="宋体"/>
        <charset val="134"/>
      </rPr>
      <t>达坂城区</t>
    </r>
  </si>
  <si>
    <t>6529</t>
  </si>
  <si>
    <r>
      <rPr>
        <sz val="10"/>
        <color rgb="FF000000"/>
        <rFont val="宋体"/>
        <charset val="134"/>
      </rPr>
      <t>米东区</t>
    </r>
  </si>
  <si>
    <t>6530</t>
  </si>
  <si>
    <r>
      <rPr>
        <sz val="10"/>
        <color rgb="FF000000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</si>
</sst>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11"/>
      <color indexed="8"/>
      <name val="Times New Roman"/>
      <charset val="134"/>
    </font>
    <font>
      <sz val="9"/>
      <name val="Times New Roman"/>
      <charset val="134"/>
    </font>
    <font>
      <sz val="11"/>
      <name val="黑体"/>
      <charset val="134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SimSun"/>
      <charset val="134"/>
    </font>
    <font>
      <sz val="11"/>
      <name val="宋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9" borderId="6" applyNumberFormat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27" fillId="20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43" fontId="7" fillId="2" borderId="1" xfId="8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 wrapText="1"/>
    </xf>
    <xf numFmtId="43" fontId="8" fillId="0" borderId="1" xfId="8" applyFont="1" applyFill="1" applyBorder="1" applyAlignment="1">
      <alignment horizontal="right" vertical="center" wrapText="1"/>
    </xf>
    <xf numFmtId="0" fontId="1" fillId="0" borderId="0" xfId="0" applyFont="1" applyFill="1">
      <alignment vertical="center"/>
    </xf>
    <xf numFmtId="0" fontId="5" fillId="0" borderId="0" xfId="0" applyFont="1" applyBorder="1" applyAlignment="1">
      <alignment horizontal="right" vertical="center" wrapText="1"/>
    </xf>
    <xf numFmtId="43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topLeftCell="C1" workbookViewId="0">
      <pane ySplit="8" topLeftCell="A9" activePane="bottomLeft" state="frozen"/>
      <selection/>
      <selection pane="bottomLeft" activeCell="O16" sqref="O16"/>
    </sheetView>
  </sheetViews>
  <sheetFormatPr defaultColWidth="10" defaultRowHeight="13.8"/>
  <cols>
    <col min="1" max="2" width="9" style="1" hidden="1"/>
    <col min="3" max="3" width="20.5" style="1" customWidth="1"/>
    <col min="4" max="12" width="12.6296296296296" style="1" customWidth="1"/>
    <col min="13" max="13" width="9.75" style="1" customWidth="1"/>
    <col min="14" max="16384" width="10" style="1"/>
  </cols>
  <sheetData>
    <row r="1" ht="36" hidden="1" spans="1:4">
      <c r="A1" s="2">
        <v>0</v>
      </c>
      <c r="B1" s="2" t="s">
        <v>0</v>
      </c>
      <c r="C1" s="2" t="s">
        <v>1</v>
      </c>
      <c r="D1" s="2" t="s">
        <v>2</v>
      </c>
    </row>
    <row r="2" ht="24" hidden="1" spans="1:5">
      <c r="A2" s="2">
        <v>0</v>
      </c>
      <c r="B2" s="2" t="s">
        <v>3</v>
      </c>
      <c r="C2" s="2" t="s">
        <v>4</v>
      </c>
      <c r="D2" s="2" t="s">
        <v>5</v>
      </c>
      <c r="E2" s="2"/>
    </row>
    <row r="3" ht="24" hidden="1" spans="1:12">
      <c r="A3" s="2">
        <v>0</v>
      </c>
      <c r="B3" s="2" t="s">
        <v>6</v>
      </c>
      <c r="C3" s="2" t="s">
        <v>7</v>
      </c>
      <c r="E3" s="2" t="s">
        <v>8</v>
      </c>
      <c r="F3" s="2" t="s">
        <v>9</v>
      </c>
      <c r="G3" s="3"/>
      <c r="H3" s="3"/>
      <c r="I3" s="3"/>
      <c r="K3" s="2" t="s">
        <v>10</v>
      </c>
      <c r="L3" s="2" t="s">
        <v>11</v>
      </c>
    </row>
    <row r="4" ht="24.95" customHeight="1" spans="1:3">
      <c r="A4" s="2">
        <v>0</v>
      </c>
      <c r="B4" s="2"/>
      <c r="C4" s="4" t="s">
        <v>12</v>
      </c>
    </row>
    <row r="5" ht="35.1" customHeight="1" spans="1:12">
      <c r="A5" s="2">
        <v>0</v>
      </c>
      <c r="C5" s="5" t="s">
        <v>13</v>
      </c>
      <c r="D5" s="5"/>
      <c r="E5" s="5"/>
      <c r="F5" s="5"/>
      <c r="G5" s="5"/>
      <c r="H5" s="5"/>
      <c r="I5" s="5"/>
      <c r="J5" s="5"/>
      <c r="K5" s="5"/>
      <c r="L5" s="5"/>
    </row>
    <row r="6" ht="24.95" customHeight="1" spans="1:12">
      <c r="A6" s="2">
        <v>0</v>
      </c>
      <c r="C6" s="6"/>
      <c r="D6" s="6"/>
      <c r="L6" s="13" t="s">
        <v>14</v>
      </c>
    </row>
    <row r="7" ht="24.95" customHeight="1" spans="1:12">
      <c r="A7" s="2">
        <v>0</v>
      </c>
      <c r="C7" s="7" t="s">
        <v>15</v>
      </c>
      <c r="D7" s="7" t="s">
        <v>16</v>
      </c>
      <c r="E7" s="7"/>
      <c r="F7" s="7"/>
      <c r="G7" s="7" t="s">
        <v>17</v>
      </c>
      <c r="H7" s="7"/>
      <c r="I7" s="7"/>
      <c r="J7" s="7" t="s">
        <v>18</v>
      </c>
      <c r="K7" s="7"/>
      <c r="L7" s="7"/>
    </row>
    <row r="8" ht="24.95" customHeight="1" spans="1:12">
      <c r="A8" s="2">
        <v>0</v>
      </c>
      <c r="C8" s="7"/>
      <c r="D8" s="7" t="s">
        <v>19</v>
      </c>
      <c r="E8" s="7" t="s">
        <v>20</v>
      </c>
      <c r="F8" s="7" t="s">
        <v>21</v>
      </c>
      <c r="G8" s="7" t="s">
        <v>19</v>
      </c>
      <c r="H8" s="7" t="s">
        <v>20</v>
      </c>
      <c r="I8" s="7" t="s">
        <v>21</v>
      </c>
      <c r="J8" s="7" t="s">
        <v>19</v>
      </c>
      <c r="K8" s="7" t="s">
        <v>20</v>
      </c>
      <c r="L8" s="7" t="s">
        <v>21</v>
      </c>
    </row>
    <row r="9" ht="20.1" customHeight="1" spans="1:20">
      <c r="A9" s="2" t="s">
        <v>22</v>
      </c>
      <c r="B9" s="2" t="s">
        <v>23</v>
      </c>
      <c r="C9" s="8" t="s">
        <v>24</v>
      </c>
      <c r="D9" s="9">
        <v>2546.68</v>
      </c>
      <c r="E9" s="9">
        <v>541.16</v>
      </c>
      <c r="F9" s="9">
        <v>2005.52</v>
      </c>
      <c r="G9" s="9">
        <f>G10+G11+G12</f>
        <v>199.6</v>
      </c>
      <c r="H9" s="9">
        <f>H10+H11+H12</f>
        <v>21</v>
      </c>
      <c r="I9" s="9">
        <f>I10+I11+I12</f>
        <v>178.6</v>
      </c>
      <c r="J9" s="9">
        <v>2458.46</v>
      </c>
      <c r="K9" s="9">
        <v>519.59</v>
      </c>
      <c r="L9" s="9">
        <v>1938.87</v>
      </c>
      <c r="O9" s="14"/>
      <c r="P9" s="14"/>
      <c r="Q9" s="14"/>
      <c r="R9" s="14"/>
      <c r="S9" s="14"/>
      <c r="T9" s="14"/>
    </row>
    <row r="10" ht="20.1" customHeight="1" spans="1:20">
      <c r="A10" s="2" t="s">
        <v>22</v>
      </c>
      <c r="B10" s="2" t="s">
        <v>25</v>
      </c>
      <c r="C10" s="10" t="s">
        <v>26</v>
      </c>
      <c r="D10" s="11">
        <v>1274.64</v>
      </c>
      <c r="E10" s="11">
        <v>292.51</v>
      </c>
      <c r="F10" s="11">
        <v>982.13</v>
      </c>
      <c r="G10" s="11">
        <f>H10+I10</f>
        <v>75.28</v>
      </c>
      <c r="H10" s="11">
        <v>4.07</v>
      </c>
      <c r="I10" s="11">
        <v>71.21</v>
      </c>
      <c r="J10" s="11">
        <v>1205.69</v>
      </c>
      <c r="K10" s="11">
        <v>286.67</v>
      </c>
      <c r="L10" s="11">
        <v>919.02</v>
      </c>
      <c r="O10" s="14"/>
      <c r="P10" s="14"/>
      <c r="Q10" s="14"/>
      <c r="R10" s="14"/>
      <c r="S10" s="14"/>
      <c r="T10" s="14"/>
    </row>
    <row r="11" ht="20.1" customHeight="1" spans="1:20">
      <c r="A11" s="2"/>
      <c r="B11" s="2"/>
      <c r="C11" s="10" t="s">
        <v>27</v>
      </c>
      <c r="D11" s="11">
        <v>26.04</v>
      </c>
      <c r="E11" s="11">
        <v>2.48</v>
      </c>
      <c r="F11" s="11">
        <v>23.56</v>
      </c>
      <c r="G11" s="11">
        <f>H11+I11</f>
        <v>9.16</v>
      </c>
      <c r="H11" s="11">
        <v>0</v>
      </c>
      <c r="I11" s="11">
        <v>9.16</v>
      </c>
      <c r="J11" s="11">
        <v>26.04</v>
      </c>
      <c r="K11" s="11">
        <v>2.48</v>
      </c>
      <c r="L11" s="11">
        <v>23.56</v>
      </c>
      <c r="O11" s="14"/>
      <c r="P11" s="14"/>
      <c r="Q11" s="14"/>
      <c r="R11" s="14"/>
      <c r="S11" s="14"/>
      <c r="T11" s="14"/>
    </row>
    <row r="12" ht="26" customHeight="1" spans="1:20">
      <c r="A12" s="2" t="s">
        <v>22</v>
      </c>
      <c r="B12" s="2" t="s">
        <v>28</v>
      </c>
      <c r="C12" s="8" t="s">
        <v>29</v>
      </c>
      <c r="D12" s="9">
        <v>1246</v>
      </c>
      <c r="E12" s="9">
        <v>246.17</v>
      </c>
      <c r="F12" s="9">
        <v>999.83</v>
      </c>
      <c r="G12" s="9">
        <f>G13+G14+G15+G16+G17+G18+G19+G20</f>
        <v>115.16</v>
      </c>
      <c r="H12" s="9">
        <f>H13+H14+H15+H16+H17+H18+H19+H20</f>
        <v>16.93</v>
      </c>
      <c r="I12" s="9">
        <f>I13+I14+I15+I16+I17+I18+I19+I20</f>
        <v>98.23</v>
      </c>
      <c r="J12" s="9">
        <v>1226.73</v>
      </c>
      <c r="K12" s="9">
        <v>230.44</v>
      </c>
      <c r="L12" s="9">
        <v>996.29</v>
      </c>
      <c r="O12" s="14"/>
      <c r="P12" s="14"/>
      <c r="Q12" s="14"/>
      <c r="R12" s="14"/>
      <c r="S12" s="14"/>
      <c r="T12" s="14"/>
    </row>
    <row r="13" ht="20.1" customHeight="1" spans="1:20">
      <c r="A13" s="2" t="s">
        <v>22</v>
      </c>
      <c r="B13" s="2" t="s">
        <v>30</v>
      </c>
      <c r="C13" s="10" t="s">
        <v>31</v>
      </c>
      <c r="D13" s="11">
        <v>119.22</v>
      </c>
      <c r="E13" s="11">
        <v>17.96</v>
      </c>
      <c r="F13" s="11">
        <v>101.26</v>
      </c>
      <c r="G13" s="11">
        <f t="shared" ref="G10:G20" si="0">H13+I13</f>
        <v>16.19</v>
      </c>
      <c r="H13" s="11">
        <v>2.73</v>
      </c>
      <c r="I13" s="11">
        <v>13.46</v>
      </c>
      <c r="J13" s="11">
        <v>118.34</v>
      </c>
      <c r="K13" s="11">
        <v>17.08</v>
      </c>
      <c r="L13" s="11">
        <v>101.26</v>
      </c>
      <c r="O13" s="14"/>
      <c r="P13" s="14"/>
      <c r="Q13" s="14"/>
      <c r="R13" s="14"/>
      <c r="S13" s="14"/>
      <c r="T13" s="14"/>
    </row>
    <row r="14" ht="20.1" customHeight="1" spans="1:20">
      <c r="A14" s="2" t="s">
        <v>22</v>
      </c>
      <c r="B14" s="2" t="s">
        <v>32</v>
      </c>
      <c r="C14" s="10" t="s">
        <v>33</v>
      </c>
      <c r="D14" s="11">
        <v>100.67</v>
      </c>
      <c r="E14" s="11">
        <v>12.86</v>
      </c>
      <c r="F14" s="11">
        <v>87.81</v>
      </c>
      <c r="G14" s="11">
        <f t="shared" si="0"/>
        <v>6.33</v>
      </c>
      <c r="H14" s="11">
        <v>1.52</v>
      </c>
      <c r="I14" s="11">
        <v>4.81</v>
      </c>
      <c r="J14" s="11">
        <v>99.78</v>
      </c>
      <c r="K14" s="11">
        <v>12.16</v>
      </c>
      <c r="L14" s="11">
        <v>87.62</v>
      </c>
      <c r="O14" s="14"/>
      <c r="P14" s="14"/>
      <c r="Q14" s="14"/>
      <c r="R14" s="14"/>
      <c r="S14" s="14"/>
      <c r="T14" s="14"/>
    </row>
    <row r="15" ht="20.1" customHeight="1" spans="1:20">
      <c r="A15" s="2" t="s">
        <v>22</v>
      </c>
      <c r="B15" s="2" t="s">
        <v>34</v>
      </c>
      <c r="C15" s="10" t="s">
        <v>35</v>
      </c>
      <c r="D15" s="11">
        <v>284.48</v>
      </c>
      <c r="E15" s="11">
        <v>47.98</v>
      </c>
      <c r="F15" s="11">
        <v>236.5</v>
      </c>
      <c r="G15" s="11">
        <f t="shared" si="0"/>
        <v>14.38</v>
      </c>
      <c r="H15" s="11">
        <v>2.4</v>
      </c>
      <c r="I15" s="11">
        <v>11.98</v>
      </c>
      <c r="J15" s="11">
        <v>282.03</v>
      </c>
      <c r="K15" s="11">
        <v>45.55</v>
      </c>
      <c r="L15" s="11">
        <v>236.48</v>
      </c>
      <c r="O15" s="14"/>
      <c r="P15" s="14"/>
      <c r="Q15" s="14"/>
      <c r="R15" s="14"/>
      <c r="S15" s="14"/>
      <c r="T15" s="14"/>
    </row>
    <row r="16" ht="20.1" customHeight="1" spans="1:20">
      <c r="A16" s="2" t="s">
        <v>22</v>
      </c>
      <c r="B16" s="2" t="s">
        <v>36</v>
      </c>
      <c r="C16" s="10" t="s">
        <v>37</v>
      </c>
      <c r="D16" s="11">
        <v>97.11</v>
      </c>
      <c r="E16" s="11">
        <v>22.49</v>
      </c>
      <c r="F16" s="11">
        <v>74.62</v>
      </c>
      <c r="G16" s="11">
        <f t="shared" si="0"/>
        <v>12.56</v>
      </c>
      <c r="H16" s="11">
        <v>2.42</v>
      </c>
      <c r="I16" s="11">
        <v>10.14</v>
      </c>
      <c r="J16" s="11">
        <v>96.73</v>
      </c>
      <c r="K16" s="11">
        <v>22.11</v>
      </c>
      <c r="L16" s="11">
        <v>74.62</v>
      </c>
      <c r="O16" s="14"/>
      <c r="P16" s="14"/>
      <c r="Q16" s="14"/>
      <c r="R16" s="14"/>
      <c r="S16" s="14"/>
      <c r="T16" s="14"/>
    </row>
    <row r="17" ht="20.1" customHeight="1" spans="1:20">
      <c r="A17" s="2" t="s">
        <v>22</v>
      </c>
      <c r="B17" s="2" t="s">
        <v>38</v>
      </c>
      <c r="C17" s="10" t="s">
        <v>39</v>
      </c>
      <c r="D17" s="11">
        <v>343.66</v>
      </c>
      <c r="E17" s="11">
        <v>106.74</v>
      </c>
      <c r="F17" s="11">
        <v>236.92</v>
      </c>
      <c r="G17" s="11">
        <f t="shared" si="0"/>
        <v>43.61</v>
      </c>
      <c r="H17" s="11">
        <v>5.1</v>
      </c>
      <c r="I17" s="11">
        <v>38.51</v>
      </c>
      <c r="J17" s="11">
        <v>330.2</v>
      </c>
      <c r="K17" s="11">
        <v>96.01</v>
      </c>
      <c r="L17" s="11">
        <v>234.19</v>
      </c>
      <c r="O17" s="14"/>
      <c r="P17" s="14"/>
      <c r="Q17" s="14"/>
      <c r="R17" s="14"/>
      <c r="S17" s="14"/>
      <c r="T17" s="14"/>
    </row>
    <row r="18" ht="20.1" customHeight="1" spans="1:20">
      <c r="A18" s="2" t="s">
        <v>22</v>
      </c>
      <c r="B18" s="2" t="s">
        <v>40</v>
      </c>
      <c r="C18" s="10" t="s">
        <v>41</v>
      </c>
      <c r="D18" s="11">
        <v>14.71</v>
      </c>
      <c r="E18" s="11">
        <v>2.17</v>
      </c>
      <c r="F18" s="11">
        <v>12.54</v>
      </c>
      <c r="G18" s="11">
        <f t="shared" si="0"/>
        <v>2.69</v>
      </c>
      <c r="H18" s="11">
        <v>0.05</v>
      </c>
      <c r="I18" s="11">
        <v>2.64</v>
      </c>
      <c r="J18" s="11">
        <v>14.71</v>
      </c>
      <c r="K18" s="11">
        <v>2.17</v>
      </c>
      <c r="L18" s="11">
        <v>12.54</v>
      </c>
      <c r="O18" s="14"/>
      <c r="P18" s="14"/>
      <c r="Q18" s="14"/>
      <c r="R18" s="14"/>
      <c r="S18" s="14"/>
      <c r="T18" s="14"/>
    </row>
    <row r="19" ht="20.1" customHeight="1" spans="1:20">
      <c r="A19" s="2" t="s">
        <v>22</v>
      </c>
      <c r="B19" s="2" t="s">
        <v>42</v>
      </c>
      <c r="C19" s="10" t="s">
        <v>43</v>
      </c>
      <c r="D19" s="11">
        <v>271.16</v>
      </c>
      <c r="E19" s="11">
        <v>30.1</v>
      </c>
      <c r="F19" s="11">
        <v>241.06</v>
      </c>
      <c r="G19" s="11">
        <f t="shared" si="0"/>
        <v>14.3</v>
      </c>
      <c r="H19" s="11">
        <v>2.25</v>
      </c>
      <c r="I19" s="11">
        <v>12.05</v>
      </c>
      <c r="J19" s="11">
        <v>270.45</v>
      </c>
      <c r="K19" s="11">
        <v>29.99</v>
      </c>
      <c r="L19" s="11">
        <v>240.46</v>
      </c>
      <c r="O19" s="14"/>
      <c r="P19" s="14"/>
      <c r="Q19" s="14"/>
      <c r="R19" s="14"/>
      <c r="S19" s="14"/>
      <c r="T19" s="14"/>
    </row>
    <row r="20" ht="20.1" customHeight="1" spans="1:20">
      <c r="A20" s="2" t="s">
        <v>22</v>
      </c>
      <c r="B20" s="2" t="s">
        <v>44</v>
      </c>
      <c r="C20" s="10" t="s">
        <v>45</v>
      </c>
      <c r="D20" s="11">
        <v>14.99</v>
      </c>
      <c r="E20" s="11">
        <v>5.87</v>
      </c>
      <c r="F20" s="11">
        <v>9.12</v>
      </c>
      <c r="G20" s="11">
        <f t="shared" si="0"/>
        <v>5.1</v>
      </c>
      <c r="H20" s="11">
        <v>0.46</v>
      </c>
      <c r="I20" s="11">
        <v>4.64</v>
      </c>
      <c r="J20" s="11">
        <v>14.49</v>
      </c>
      <c r="K20" s="11">
        <v>5.37</v>
      </c>
      <c r="L20" s="11">
        <v>9.12</v>
      </c>
      <c r="O20" s="14"/>
      <c r="P20" s="14"/>
      <c r="Q20" s="14"/>
      <c r="R20" s="14"/>
      <c r="S20" s="14"/>
      <c r="T20" s="14"/>
    </row>
    <row r="21" spans="4:12">
      <c r="D21" s="12"/>
      <c r="E21" s="12"/>
      <c r="F21" s="12"/>
      <c r="G21" s="12"/>
      <c r="H21" s="12"/>
      <c r="I21" s="12"/>
      <c r="J21" s="12"/>
      <c r="K21" s="12"/>
      <c r="L21" s="12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2021-07-28T09:34:00Z</dcterms:created>
  <cp:lastPrinted>2024-02-01T10:31:00Z</cp:lastPrinted>
  <dcterms:modified xsi:type="dcterms:W3CDTF">2026-02-11T11:38:57Z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eadingLayout">
    <vt:bool>true</vt:bool>
  </property>
</Properties>
</file>